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activeTab="1"/>
  </bookViews>
  <sheets>
    <sheet name="CHART II" sheetId="3" r:id="rId1"/>
    <sheet name="TABLE for CHART II" sheetId="1" r:id="rId2"/>
  </sheets>
  <calcPr calcId="162913"/>
</workbook>
</file>

<file path=xl/calcChain.xml><?xml version="1.0" encoding="utf-8"?>
<calcChain xmlns="http://schemas.openxmlformats.org/spreadsheetml/2006/main">
  <c r="G12" i="1" l="1"/>
  <c r="G15" i="1" l="1"/>
  <c r="G8" i="1"/>
  <c r="G7" i="1"/>
  <c r="G11" i="1"/>
  <c r="G6" i="1"/>
  <c r="G10" i="1"/>
  <c r="G14" i="1"/>
  <c r="G5" i="1"/>
  <c r="G16" i="1" s="1"/>
  <c r="G9" i="1"/>
  <c r="G13" i="1"/>
</calcChain>
</file>

<file path=xl/sharedStrings.xml><?xml version="1.0" encoding="utf-8"?>
<sst xmlns="http://schemas.openxmlformats.org/spreadsheetml/2006/main" count="28" uniqueCount="28">
  <si>
    <t>CHAPTER No</t>
  </si>
  <si>
    <t>CHAPTER NAME</t>
  </si>
  <si>
    <t>TRADED QUANTITY</t>
  </si>
  <si>
    <t>Total</t>
  </si>
  <si>
    <t>PERCENTAGE SHARE</t>
  </si>
  <si>
    <t>2701</t>
  </si>
  <si>
    <t>2601</t>
  </si>
  <si>
    <t>IRON ORES AND CONCENTRATES, INCLUDING     ROASTED IRON PYRITES IRON ORES AND        CONCENTRATES, OTHER THAN ROASTED IRO</t>
  </si>
  <si>
    <t>2523</t>
  </si>
  <si>
    <t>PORTLAND CEMENT ALMNOUS CEMENT(CEMENT    FONDU)SLAG CEMENT ETC AND SMLR HYDRLC      CEMENTS W/N CLRD/IN THE FO</t>
  </si>
  <si>
    <t>2710</t>
  </si>
  <si>
    <t>PETROLEUM OILSAND OILS OBTND FRM BITMNS     MNRLOTHER THAN CRUDE PRPN NES;CNTNG70% OR MOREBY WEIGHT OF THESE OILS</t>
  </si>
  <si>
    <t>7201</t>
  </si>
  <si>
    <t>PIG IRON AND SPIEGELEISEN IN PIGS, BLOCKS OR OTHER PRIMARY FORMS</t>
  </si>
  <si>
    <t>3102</t>
  </si>
  <si>
    <t>MINERAL OR CHEMICAL FERTILISERS,          NITROGENOUS</t>
  </si>
  <si>
    <t>1006</t>
  </si>
  <si>
    <t>RICE</t>
  </si>
  <si>
    <t>2517</t>
  </si>
  <si>
    <t>PEBBLES GRVL BRKN/CRSHD STONE COMMONLY    USDFR CONCRETS AGGRGTS FR RD MTLNG ETC    PWDR  ETC OF HOG NO 2515/2516 W/N HE</t>
  </si>
  <si>
    <t>2521</t>
  </si>
  <si>
    <t>LIMESTONE FLUX; LIMESTONE AND OTHER       CALCAREOUS STONES, OF A KIND USED FOR THE MANUFACTURE OF LIME OR CEMENT</t>
  </si>
  <si>
    <t xml:space="preserve"> (Figures In Tonnes)</t>
  </si>
  <si>
    <t>COAL BRIQUETTES OVOIDS AND SIMILAR SOLID FUELS MANUFACTURED FROM COAL</t>
  </si>
  <si>
    <t>1001</t>
  </si>
  <si>
    <t>WHEAT AND MESLIN</t>
  </si>
  <si>
    <t>Others</t>
  </si>
  <si>
    <t>Chart - II : Percentage Share of top 10 commodities - ITCHS Chapter wise moved by Rail during 2020-21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</si>
</sst>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4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2" fillId="0" borderId="0" applyFont="0" applyFill="0" applyBorder="0" applyAlignment="0" applyProtection="0"/>
    <xf numFmtId="0" fontId="1" fillId="0" borderId="0"/>
  </cellStyleXfs>
  <cellXfs count="17">
    <xf numFmtId="0" fontId="0" fillId="0" borderId="0" xfId="0"/>
    <xf numFmtId="0" fontId="0" fillId="2" borderId="0" xfId="0" applyFill="1"/>
    <xf numFmtId="0" fontId="4" fillId="0" borderId="0" xfId="0" applyFont="1" applyFill="1" applyAlignment="1">
      <alignment horizontal="left"/>
    </xf>
    <xf numFmtId="0" fontId="5" fillId="0" borderId="1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1" fontId="4" fillId="0" borderId="0" xfId="0" applyNumberFormat="1" applyFont="1" applyFill="1" applyAlignment="1">
      <alignment horizontal="left"/>
    </xf>
    <xf numFmtId="9" fontId="4" fillId="0" borderId="0" xfId="1" applyFont="1" applyFill="1" applyAlignment="1">
      <alignment horizontal="left"/>
    </xf>
    <xf numFmtId="9" fontId="4" fillId="0" borderId="0" xfId="0" applyNumberFormat="1" applyFont="1" applyFill="1" applyAlignment="1">
      <alignment horizontal="left"/>
    </xf>
    <xf numFmtId="9" fontId="6" fillId="0" borderId="1" xfId="1" applyFont="1" applyFill="1" applyBorder="1" applyAlignment="1">
      <alignment horizontal="center" vertical="center"/>
    </xf>
    <xf numFmtId="9" fontId="4" fillId="0" borderId="1" xfId="1" applyFont="1" applyFill="1" applyBorder="1" applyAlignment="1">
      <alignment horizontal="center" vertical="center"/>
    </xf>
    <xf numFmtId="0" fontId="0" fillId="0" borderId="1" xfId="0" applyBorder="1"/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</cellXfs>
  <cellStyles count="3">
    <cellStyle name="Normal" xfId="0" builtinId="0"/>
    <cellStyle name="Normal 2" xfId="2"/>
    <cellStyle name="Percent" xfId="1" builtinId="5"/>
  </cellStyles>
  <dxfs count="0"/>
  <tableStyles count="0" defaultTableStyle="TableStyleMedium9" defaultPivotStyle="PivotStyleLight16"/>
  <colors>
    <mruColors>
      <color rgb="FFFF5050"/>
      <color rgb="FF0000FF"/>
      <color rgb="FF66FF33"/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n-US" b="1" baseline="0">
                <a:solidFill>
                  <a:sysClr val="windowText" lastClr="000000"/>
                </a:solidFill>
                <a:latin typeface="Times New Roman" pitchFamily="18" charset="0"/>
              </a:defRPr>
            </a:pPr>
            <a:r>
              <a:rPr lang="en-US" sz="1800" b="1" i="0" u="none" strike="noStrike" baseline="0"/>
              <a:t>Chart - II : Percentage Share of top 10 commodities - ITCHS Chapter wise moved by Rail during 2020-21</a:t>
            </a:r>
            <a:endParaRPr lang="en-US" b="1" u="none" baseline="0">
              <a:solidFill>
                <a:sysClr val="windowText" lastClr="000000"/>
              </a:solidFill>
              <a:latin typeface="Times New Roman" pitchFamily="18" charset="0"/>
            </a:endParaRPr>
          </a:p>
        </c:rich>
      </c:tx>
      <c:layout>
        <c:manualLayout>
          <c:xMode val="edge"/>
          <c:yMode val="edge"/>
          <c:x val="0.11552854838877206"/>
          <c:y val="1.7094017094017103E-2"/>
        </c:manualLayout>
      </c:layout>
      <c:overlay val="0"/>
    </c:title>
    <c:autoTitleDeleted val="0"/>
    <c:view3D>
      <c:rotX val="30"/>
      <c:rotY val="0"/>
      <c:rAngAx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3.7793063911297074E-2"/>
          <c:y val="0.20784363999795449"/>
          <c:w val="0.60869008246672285"/>
          <c:h val="0.79215636000204093"/>
        </c:manualLayout>
      </c:layout>
      <c:pie3DChart>
        <c:varyColors val="1"/>
        <c:ser>
          <c:idx val="0"/>
          <c:order val="0"/>
          <c:tx>
            <c:strRef>
              <c:f>'TABLE for CHART II'!$F$4</c:f>
              <c:strCache>
                <c:ptCount val="1"/>
                <c:pt idx="0">
                  <c:v>TRADED QUANTITY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lang="en-US"/>
                </a:pPr>
                <a:endParaRPr lang="en-US"/>
              </a:p>
            </c:txPr>
            <c:dLblPos val="bestFit"/>
            <c:showLegendKey val="1"/>
            <c:showVal val="0"/>
            <c:showCatName val="0"/>
            <c:showSerName val="0"/>
            <c:showPercent val="1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layout/>
              </c:ext>
            </c:extLst>
          </c:dLbls>
          <c:cat>
            <c:multiLvlStrRef>
              <c:f>'TABLE for CHART II'!$D$5:$E$15</c:f>
              <c:multiLvlStrCache>
                <c:ptCount val="11"/>
                <c:lvl>
                  <c:pt idx="0">
                    <c:v>COAL BRIQUETTES OVOIDS AND SIMILAR SOLID FUELS MANUFACTURED FROM COAL</c:v>
                  </c:pt>
                  <c:pt idx="1">
                    <c:v>IRON ORES AND CONCENTRATES, INCLUDING     ROASTED IRON PYRITES IRON ORES AND        CONCENTRATES, OTHER THAN ROASTED IRO</c:v>
                  </c:pt>
                  <c:pt idx="2">
                    <c:v>PORTLAND CEMENT ALMNOUS CEMENT(CEMENT    FONDU)SLAG CEMENT ETC AND SMLR HYDRLC      CEMENTS W/N CLRD/IN THE FO</c:v>
                  </c:pt>
                  <c:pt idx="3">
                    <c:v>PIG IRON AND SPIEGELEISEN IN PIGS, BLOCKS OR OTHER PRIMARY FORMS</c:v>
                  </c:pt>
                  <c:pt idx="4">
                    <c:v>PETROLEUM OILSAND OILS OBTND FRM BITMNS     MNRLOTHER THAN CRUDE PRPN NES;CNTNG70% OR MOREBY WEIGHT OF THESE OILS</c:v>
                  </c:pt>
                  <c:pt idx="5">
                    <c:v>RICE</c:v>
                  </c:pt>
                  <c:pt idx="6">
                    <c:v>MINERAL OR CHEMICAL FERTILISERS,          NITROGENOUS</c:v>
                  </c:pt>
                  <c:pt idx="7">
                    <c:v>WHEAT AND MESLIN</c:v>
                  </c:pt>
                  <c:pt idx="8">
                    <c:v>PEBBLES GRVL BRKN/CRSHD STONE COMMONLY    USDFR CONCRETS AGGRGTS FR RD MTLNG ETC    PWDR  ETC OF HOG NO 2515/2516 W/N HE</c:v>
                  </c:pt>
                  <c:pt idx="9">
                    <c:v>LIMESTONE FLUX; LIMESTONE AND OTHER       CALCAREOUS STONES, OF A KIND USED FOR THE MANUFACTURE OF LIME OR CEMENT</c:v>
                  </c:pt>
                  <c:pt idx="10">
                    <c:v>Others</c:v>
                  </c:pt>
                </c:lvl>
                <c:lvl>
                  <c:pt idx="0">
                    <c:v>2701</c:v>
                  </c:pt>
                  <c:pt idx="1">
                    <c:v>2601</c:v>
                  </c:pt>
                  <c:pt idx="2">
                    <c:v>2523</c:v>
                  </c:pt>
                  <c:pt idx="3">
                    <c:v>7201</c:v>
                  </c:pt>
                  <c:pt idx="4">
                    <c:v>2710</c:v>
                  </c:pt>
                  <c:pt idx="5">
                    <c:v>1006</c:v>
                  </c:pt>
                  <c:pt idx="6">
                    <c:v>3102</c:v>
                  </c:pt>
                  <c:pt idx="7">
                    <c:v>1001</c:v>
                  </c:pt>
                  <c:pt idx="8">
                    <c:v>2517</c:v>
                  </c:pt>
                  <c:pt idx="9">
                    <c:v>2521</c:v>
                  </c:pt>
                </c:lvl>
              </c:multiLvlStrCache>
            </c:multiLvlStrRef>
          </c:cat>
          <c:val>
            <c:numRef>
              <c:f>'TABLE for CHART II'!$F$5:$F$15</c:f>
              <c:numCache>
                <c:formatCode>General</c:formatCode>
                <c:ptCount val="11"/>
                <c:pt idx="0">
                  <c:v>523530564.70000041</c:v>
                </c:pt>
                <c:pt idx="1">
                  <c:v>152763914.69999993</c:v>
                </c:pt>
                <c:pt idx="2">
                  <c:v>120245219.8000014</c:v>
                </c:pt>
                <c:pt idx="3">
                  <c:v>40952043.099999994</c:v>
                </c:pt>
                <c:pt idx="4">
                  <c:v>39405206.400000006</c:v>
                </c:pt>
                <c:pt idx="5">
                  <c:v>35250310.900000006</c:v>
                </c:pt>
                <c:pt idx="6">
                  <c:v>31949453.500000004</c:v>
                </c:pt>
                <c:pt idx="7">
                  <c:v>26019726.499999996</c:v>
                </c:pt>
                <c:pt idx="8">
                  <c:v>22578643.300000001</c:v>
                </c:pt>
                <c:pt idx="9">
                  <c:v>20006142.800000001</c:v>
                </c:pt>
                <c:pt idx="10">
                  <c:v>175286176.50000012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0AD-4CD9-8D28-A7A3F017FBB5}"/>
            </c:ext>
          </c:extLst>
        </c:ser>
        <c:ser>
          <c:idx val="1"/>
          <c:order val="1"/>
          <c:tx>
            <c:strRef>
              <c:f>'TABLE for CHART II'!$G$4</c:f>
              <c:strCache>
                <c:ptCount val="1"/>
                <c:pt idx="0">
                  <c:v>PERCENTAGE SHARE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lang="en-US"/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/>
            </c:extLst>
          </c:dLbls>
          <c:cat>
            <c:multiLvlStrRef>
              <c:f>'TABLE for CHART II'!$D$5:$E$15</c:f>
              <c:multiLvlStrCache>
                <c:ptCount val="11"/>
                <c:lvl>
                  <c:pt idx="0">
                    <c:v>COAL BRIQUETTES OVOIDS AND SIMILAR SOLID FUELS MANUFACTURED FROM COAL</c:v>
                  </c:pt>
                  <c:pt idx="1">
                    <c:v>IRON ORES AND CONCENTRATES, INCLUDING     ROASTED IRON PYRITES IRON ORES AND        CONCENTRATES, OTHER THAN ROASTED IRO</c:v>
                  </c:pt>
                  <c:pt idx="2">
                    <c:v>PORTLAND CEMENT ALMNOUS CEMENT(CEMENT    FONDU)SLAG CEMENT ETC AND SMLR HYDRLC      CEMENTS W/N CLRD/IN THE FO</c:v>
                  </c:pt>
                  <c:pt idx="3">
                    <c:v>PIG IRON AND SPIEGELEISEN IN PIGS, BLOCKS OR OTHER PRIMARY FORMS</c:v>
                  </c:pt>
                  <c:pt idx="4">
                    <c:v>PETROLEUM OILSAND OILS OBTND FRM BITMNS     MNRLOTHER THAN CRUDE PRPN NES;CNTNG70% OR MOREBY WEIGHT OF THESE OILS</c:v>
                  </c:pt>
                  <c:pt idx="5">
                    <c:v>RICE</c:v>
                  </c:pt>
                  <c:pt idx="6">
                    <c:v>MINERAL OR CHEMICAL FERTILISERS,          NITROGENOUS</c:v>
                  </c:pt>
                  <c:pt idx="7">
                    <c:v>WHEAT AND MESLIN</c:v>
                  </c:pt>
                  <c:pt idx="8">
                    <c:v>PEBBLES GRVL BRKN/CRSHD STONE COMMONLY    USDFR CONCRETS AGGRGTS FR RD MTLNG ETC    PWDR  ETC OF HOG NO 2515/2516 W/N HE</c:v>
                  </c:pt>
                  <c:pt idx="9">
                    <c:v>LIMESTONE FLUX; LIMESTONE AND OTHER       CALCAREOUS STONES, OF A KIND USED FOR THE MANUFACTURE OF LIME OR CEMENT</c:v>
                  </c:pt>
                  <c:pt idx="10">
                    <c:v>Others</c:v>
                  </c:pt>
                </c:lvl>
                <c:lvl>
                  <c:pt idx="0">
                    <c:v>2701</c:v>
                  </c:pt>
                  <c:pt idx="1">
                    <c:v>2601</c:v>
                  </c:pt>
                  <c:pt idx="2">
                    <c:v>2523</c:v>
                  </c:pt>
                  <c:pt idx="3">
                    <c:v>7201</c:v>
                  </c:pt>
                  <c:pt idx="4">
                    <c:v>2710</c:v>
                  </c:pt>
                  <c:pt idx="5">
                    <c:v>1006</c:v>
                  </c:pt>
                  <c:pt idx="6">
                    <c:v>3102</c:v>
                  </c:pt>
                  <c:pt idx="7">
                    <c:v>1001</c:v>
                  </c:pt>
                  <c:pt idx="8">
                    <c:v>2517</c:v>
                  </c:pt>
                  <c:pt idx="9">
                    <c:v>2521</c:v>
                  </c:pt>
                </c:lvl>
              </c:multiLvlStrCache>
            </c:multiLvlStrRef>
          </c:cat>
          <c:val>
            <c:numRef>
              <c:f>'TABLE for CHART II'!$G$5:$G$15</c:f>
              <c:numCache>
                <c:formatCode>0%</c:formatCode>
                <c:ptCount val="11"/>
                <c:pt idx="0">
                  <c:v>0.44068696665510787</c:v>
                </c:pt>
                <c:pt idx="1">
                  <c:v>0.12859051738856875</c:v>
                </c:pt>
                <c:pt idx="2">
                  <c:v>0.10121758831560211</c:v>
                </c:pt>
                <c:pt idx="3">
                  <c:v>3.4471782296817299E-2</c:v>
                </c:pt>
                <c:pt idx="4">
                  <c:v>3.3169717395173187E-2</c:v>
                </c:pt>
                <c:pt idx="5">
                  <c:v>2.9672293523248572E-2</c:v>
                </c:pt>
                <c:pt idx="6">
                  <c:v>2.6893764564197967E-2</c:v>
                </c:pt>
                <c:pt idx="7">
                  <c:v>2.1902358940688066E-2</c:v>
                </c:pt>
                <c:pt idx="8">
                  <c:v>1.9005793544769264E-2</c:v>
                </c:pt>
                <c:pt idx="9">
                  <c:v>1.684036612084536E-2</c:v>
                </c:pt>
                <c:pt idx="10">
                  <c:v>0.14754885125498166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0AD-4CD9-8D28-A7A3F017FBB5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howLeaderLines val="0"/>
        </c:dLbls>
      </c:pie3DChart>
    </c:plotArea>
    <c:legend>
      <c:legendPos val="r"/>
      <c:layout/>
      <c:overlay val="0"/>
      <c:txPr>
        <a:bodyPr/>
        <a:lstStyle/>
        <a:p>
          <a:pPr>
            <a:defRPr lang="en-US"/>
          </a:pPr>
          <a:endParaRPr lang="en-US"/>
        </a:p>
      </c:txPr>
    </c:legend>
    <c:plotVisOnly val="1"/>
    <c:dispBlanksAs val="gap"/>
    <c:showDLblsOverMax val="0"/>
  </c:chart>
  <c:printSettings>
    <c:headerFooter/>
    <c:pageMargins b="0.75000000000000333" l="0.70000000000000062" r="0.70000000000000062" t="0.75000000000000333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3</xdr:row>
      <xdr:rowOff>0</xdr:rowOff>
    </xdr:from>
    <xdr:to>
      <xdr:col>18</xdr:col>
      <xdr:colOff>66674</xdr:colOff>
      <xdr:row>38</xdr:row>
      <xdr:rowOff>19050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workbookViewId="0">
      <selection activeCell="T10" sqref="T10"/>
    </sheetView>
  </sheetViews>
  <sheetFormatPr defaultRowHeight="15" x14ac:dyDescent="0.25"/>
  <cols>
    <col min="1" max="16384" width="9.140625" style="1"/>
  </cols>
  <sheetData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1:O166"/>
  <sheetViews>
    <sheetView showGridLines="0" tabSelected="1" workbookViewId="0">
      <pane ySplit="4" topLeftCell="A14" activePane="bottomLeft" state="frozen"/>
      <selection pane="bottomLeft" activeCell="D3" sqref="D3:G3"/>
    </sheetView>
  </sheetViews>
  <sheetFormatPr defaultRowHeight="45" customHeight="1" x14ac:dyDescent="0.25"/>
  <cols>
    <col min="1" max="2" width="9.140625" style="2"/>
    <col min="3" max="3" width="9.140625" style="2" customWidth="1"/>
    <col min="4" max="4" width="13.42578125" style="2" bestFit="1" customWidth="1"/>
    <col min="5" max="5" width="59.42578125" style="2" customWidth="1"/>
    <col min="6" max="6" width="24.42578125" style="2" bestFit="1" customWidth="1"/>
    <col min="7" max="7" width="21.5703125" style="2" customWidth="1"/>
    <col min="8" max="8" width="9.140625" style="2"/>
    <col min="9" max="9" width="9.140625" style="2" customWidth="1"/>
    <col min="10" max="10" width="12" style="2" customWidth="1"/>
    <col min="11" max="11" width="9.140625" style="2" customWidth="1"/>
    <col min="12" max="16384" width="9.140625" style="2"/>
  </cols>
  <sheetData>
    <row r="1" spans="4:7" ht="14.25" customHeight="1" x14ac:dyDescent="0.25"/>
    <row r="2" spans="4:7" ht="38.25" customHeight="1" x14ac:dyDescent="0.25">
      <c r="D2" s="11" t="s">
        <v>27</v>
      </c>
      <c r="E2" s="12"/>
      <c r="F2" s="12"/>
      <c r="G2" s="13"/>
    </row>
    <row r="3" spans="4:7" ht="25.5" customHeight="1" x14ac:dyDescent="0.25">
      <c r="D3" s="14" t="s">
        <v>22</v>
      </c>
      <c r="E3" s="15"/>
      <c r="F3" s="15"/>
      <c r="G3" s="16"/>
    </row>
    <row r="4" spans="4:7" ht="30" customHeight="1" x14ac:dyDescent="0.25">
      <c r="D4" s="3" t="s">
        <v>0</v>
      </c>
      <c r="E4" s="3" t="s">
        <v>1</v>
      </c>
      <c r="F4" s="3" t="s">
        <v>2</v>
      </c>
      <c r="G4" s="3" t="s">
        <v>4</v>
      </c>
    </row>
    <row r="5" spans="4:7" s="4" customFormat="1" ht="45" customHeight="1" x14ac:dyDescent="0.25">
      <c r="D5" s="10" t="s">
        <v>5</v>
      </c>
      <c r="E5" s="10" t="s">
        <v>23</v>
      </c>
      <c r="F5" s="10">
        <v>523530564.70000041</v>
      </c>
      <c r="G5" s="9">
        <f>F5/F16</f>
        <v>0.44068696665510787</v>
      </c>
    </row>
    <row r="6" spans="4:7" s="4" customFormat="1" ht="45" customHeight="1" x14ac:dyDescent="0.25">
      <c r="D6" s="10" t="s">
        <v>6</v>
      </c>
      <c r="E6" s="10" t="s">
        <v>7</v>
      </c>
      <c r="F6" s="10">
        <v>152763914.69999993</v>
      </c>
      <c r="G6" s="9">
        <f>F6/F16</f>
        <v>0.12859051738856875</v>
      </c>
    </row>
    <row r="7" spans="4:7" s="4" customFormat="1" ht="45" customHeight="1" x14ac:dyDescent="0.25">
      <c r="D7" s="10" t="s">
        <v>8</v>
      </c>
      <c r="E7" s="10" t="s">
        <v>9</v>
      </c>
      <c r="F7" s="10">
        <v>120245219.8000014</v>
      </c>
      <c r="G7" s="9">
        <f>F7/F16</f>
        <v>0.10121758831560211</v>
      </c>
    </row>
    <row r="8" spans="4:7" s="4" customFormat="1" ht="45" customHeight="1" x14ac:dyDescent="0.25">
      <c r="D8" s="10" t="s">
        <v>12</v>
      </c>
      <c r="E8" s="10" t="s">
        <v>13</v>
      </c>
      <c r="F8" s="10">
        <v>40952043.099999994</v>
      </c>
      <c r="G8" s="9">
        <f>F8/F16</f>
        <v>3.4471782296817299E-2</v>
      </c>
    </row>
    <row r="9" spans="4:7" s="4" customFormat="1" ht="45" customHeight="1" x14ac:dyDescent="0.25">
      <c r="D9" s="10" t="s">
        <v>10</v>
      </c>
      <c r="E9" s="10" t="s">
        <v>11</v>
      </c>
      <c r="F9" s="10">
        <v>39405206.400000006</v>
      </c>
      <c r="G9" s="9">
        <f>F9/F16</f>
        <v>3.3169717395173187E-2</v>
      </c>
    </row>
    <row r="10" spans="4:7" s="4" customFormat="1" ht="45" customHeight="1" x14ac:dyDescent="0.25">
      <c r="D10" s="10" t="s">
        <v>16</v>
      </c>
      <c r="E10" s="10" t="s">
        <v>17</v>
      </c>
      <c r="F10" s="10">
        <v>35250310.900000006</v>
      </c>
      <c r="G10" s="9">
        <f>F10/F16</f>
        <v>2.9672293523248572E-2</v>
      </c>
    </row>
    <row r="11" spans="4:7" s="4" customFormat="1" ht="45" customHeight="1" x14ac:dyDescent="0.25">
      <c r="D11" s="10" t="s">
        <v>14</v>
      </c>
      <c r="E11" s="10" t="s">
        <v>15</v>
      </c>
      <c r="F11" s="10">
        <v>31949453.500000004</v>
      </c>
      <c r="G11" s="9">
        <f>F11/F16</f>
        <v>2.6893764564197967E-2</v>
      </c>
    </row>
    <row r="12" spans="4:7" s="4" customFormat="1" ht="45" customHeight="1" x14ac:dyDescent="0.25">
      <c r="D12" s="10" t="s">
        <v>24</v>
      </c>
      <c r="E12" s="10" t="s">
        <v>25</v>
      </c>
      <c r="F12" s="10">
        <v>26019726.499999996</v>
      </c>
      <c r="G12" s="9">
        <f>F12/F16</f>
        <v>2.1902358940688066E-2</v>
      </c>
    </row>
    <row r="13" spans="4:7" s="4" customFormat="1" ht="45" customHeight="1" x14ac:dyDescent="0.25">
      <c r="D13" s="10" t="s">
        <v>18</v>
      </c>
      <c r="E13" s="10" t="s">
        <v>19</v>
      </c>
      <c r="F13" s="10">
        <v>22578643.300000001</v>
      </c>
      <c r="G13" s="9">
        <f>F13/F16</f>
        <v>1.9005793544769264E-2</v>
      </c>
    </row>
    <row r="14" spans="4:7" s="4" customFormat="1" ht="45" customHeight="1" x14ac:dyDescent="0.25">
      <c r="D14" s="10" t="s">
        <v>20</v>
      </c>
      <c r="E14" s="10" t="s">
        <v>21</v>
      </c>
      <c r="F14" s="10">
        <v>20006142.800000001</v>
      </c>
      <c r="G14" s="9">
        <f>F14/F16</f>
        <v>1.684036612084536E-2</v>
      </c>
    </row>
    <row r="15" spans="4:7" s="4" customFormat="1" ht="45" customHeight="1" x14ac:dyDescent="0.25">
      <c r="D15" s="10"/>
      <c r="E15" s="10" t="s">
        <v>26</v>
      </c>
      <c r="F15" s="10">
        <v>175286176.50000012</v>
      </c>
      <c r="G15" s="9">
        <f>F15/F16</f>
        <v>0.14754885125498166</v>
      </c>
    </row>
    <row r="16" spans="4:7" s="4" customFormat="1" ht="45" customHeight="1" x14ac:dyDescent="0.25">
      <c r="D16" s="10"/>
      <c r="E16" s="10" t="s">
        <v>3</v>
      </c>
      <c r="F16" s="10">
        <v>1187987402.2000017</v>
      </c>
      <c r="G16" s="8">
        <f>SUM(G5:G15)</f>
        <v>1.0000000000000002</v>
      </c>
    </row>
    <row r="17" spans="5:5" ht="45" customHeight="1" x14ac:dyDescent="0.25">
      <c r="E17" s="5"/>
    </row>
    <row r="18" spans="5:5" ht="45" customHeight="1" x14ac:dyDescent="0.25">
      <c r="E18" s="5"/>
    </row>
    <row r="19" spans="5:5" ht="45" customHeight="1" x14ac:dyDescent="0.25">
      <c r="E19" s="5"/>
    </row>
    <row r="20" spans="5:5" ht="45" customHeight="1" x14ac:dyDescent="0.25">
      <c r="E20" s="5"/>
    </row>
    <row r="21" spans="5:5" ht="45" customHeight="1" x14ac:dyDescent="0.25">
      <c r="E21" s="5"/>
    </row>
    <row r="22" spans="5:5" ht="45" customHeight="1" x14ac:dyDescent="0.25">
      <c r="E22" s="5"/>
    </row>
    <row r="23" spans="5:5" ht="45" customHeight="1" x14ac:dyDescent="0.25">
      <c r="E23" s="5"/>
    </row>
    <row r="24" spans="5:5" ht="45" customHeight="1" x14ac:dyDescent="0.25">
      <c r="E24" s="5"/>
    </row>
    <row r="25" spans="5:5" ht="45" customHeight="1" x14ac:dyDescent="0.25">
      <c r="E25" s="5"/>
    </row>
    <row r="26" spans="5:5" ht="45" customHeight="1" x14ac:dyDescent="0.25">
      <c r="E26" s="5"/>
    </row>
    <row r="27" spans="5:5" ht="45" customHeight="1" x14ac:dyDescent="0.25">
      <c r="E27" s="5"/>
    </row>
    <row r="28" spans="5:5" ht="45" customHeight="1" x14ac:dyDescent="0.25">
      <c r="E28" s="5"/>
    </row>
    <row r="29" spans="5:5" ht="45" customHeight="1" x14ac:dyDescent="0.25">
      <c r="E29" s="5"/>
    </row>
    <row r="30" spans="5:5" ht="45" customHeight="1" x14ac:dyDescent="0.25">
      <c r="E30" s="5"/>
    </row>
    <row r="31" spans="5:5" ht="45" customHeight="1" x14ac:dyDescent="0.25">
      <c r="E31" s="5"/>
    </row>
    <row r="32" spans="5:5" ht="45" customHeight="1" x14ac:dyDescent="0.25">
      <c r="E32" s="5"/>
    </row>
    <row r="33" spans="5:5" ht="45" customHeight="1" x14ac:dyDescent="0.25">
      <c r="E33" s="5"/>
    </row>
    <row r="34" spans="5:5" ht="45" customHeight="1" x14ac:dyDescent="0.25">
      <c r="E34" s="5"/>
    </row>
    <row r="35" spans="5:5" ht="45" customHeight="1" x14ac:dyDescent="0.25">
      <c r="E35" s="5"/>
    </row>
    <row r="36" spans="5:5" ht="45" customHeight="1" x14ac:dyDescent="0.25">
      <c r="E36" s="5"/>
    </row>
    <row r="37" spans="5:5" ht="45" customHeight="1" x14ac:dyDescent="0.25">
      <c r="E37" s="5"/>
    </row>
    <row r="38" spans="5:5" ht="45" customHeight="1" x14ac:dyDescent="0.25">
      <c r="E38" s="5"/>
    </row>
    <row r="39" spans="5:5" ht="45" customHeight="1" x14ac:dyDescent="0.25">
      <c r="E39" s="5"/>
    </row>
    <row r="40" spans="5:5" ht="45" customHeight="1" x14ac:dyDescent="0.25">
      <c r="E40" s="5"/>
    </row>
    <row r="41" spans="5:5" ht="45" customHeight="1" x14ac:dyDescent="0.25">
      <c r="E41" s="5"/>
    </row>
    <row r="42" spans="5:5" ht="45" customHeight="1" x14ac:dyDescent="0.25">
      <c r="E42" s="5"/>
    </row>
    <row r="43" spans="5:5" ht="45" customHeight="1" x14ac:dyDescent="0.25">
      <c r="E43" s="5"/>
    </row>
    <row r="44" spans="5:5" ht="45" customHeight="1" x14ac:dyDescent="0.25">
      <c r="E44" s="5"/>
    </row>
    <row r="45" spans="5:5" ht="45" customHeight="1" x14ac:dyDescent="0.25">
      <c r="E45" s="5"/>
    </row>
    <row r="46" spans="5:5" ht="45" customHeight="1" x14ac:dyDescent="0.25">
      <c r="E46" s="5"/>
    </row>
    <row r="47" spans="5:5" ht="45" customHeight="1" x14ac:dyDescent="0.25">
      <c r="E47" s="5"/>
    </row>
    <row r="48" spans="5:5" ht="45" customHeight="1" x14ac:dyDescent="0.25">
      <c r="E48" s="5"/>
    </row>
    <row r="49" spans="5:5" ht="45" customHeight="1" x14ac:dyDescent="0.25">
      <c r="E49" s="5"/>
    </row>
    <row r="50" spans="5:5" ht="45" customHeight="1" x14ac:dyDescent="0.25">
      <c r="E50" s="5"/>
    </row>
    <row r="51" spans="5:5" ht="45" customHeight="1" x14ac:dyDescent="0.25">
      <c r="E51" s="5"/>
    </row>
    <row r="52" spans="5:5" ht="45" customHeight="1" x14ac:dyDescent="0.25">
      <c r="E52" s="5"/>
    </row>
    <row r="53" spans="5:5" ht="45" customHeight="1" x14ac:dyDescent="0.25">
      <c r="E53" s="5"/>
    </row>
    <row r="54" spans="5:5" ht="45" customHeight="1" x14ac:dyDescent="0.25">
      <c r="E54" s="5"/>
    </row>
    <row r="55" spans="5:5" ht="45" customHeight="1" x14ac:dyDescent="0.25">
      <c r="E55" s="5"/>
    </row>
    <row r="56" spans="5:5" ht="45" customHeight="1" x14ac:dyDescent="0.25">
      <c r="E56" s="5"/>
    </row>
    <row r="67" spans="6:15" ht="45" customHeight="1" x14ac:dyDescent="0.25">
      <c r="F67" s="5"/>
      <c r="I67" s="5"/>
      <c r="J67" s="6"/>
    </row>
    <row r="68" spans="6:15" ht="45" customHeight="1" x14ac:dyDescent="0.25">
      <c r="F68" s="5"/>
      <c r="I68" s="5"/>
      <c r="J68" s="6"/>
      <c r="O68" s="6"/>
    </row>
    <row r="69" spans="6:15" ht="45" customHeight="1" x14ac:dyDescent="0.25">
      <c r="F69" s="5"/>
      <c r="I69" s="5"/>
      <c r="J69" s="6"/>
      <c r="O69" s="6"/>
    </row>
    <row r="70" spans="6:15" ht="45" customHeight="1" x14ac:dyDescent="0.25">
      <c r="F70" s="5"/>
      <c r="I70" s="5"/>
      <c r="J70" s="6"/>
      <c r="O70" s="6"/>
    </row>
    <row r="71" spans="6:15" ht="45" customHeight="1" x14ac:dyDescent="0.25">
      <c r="F71" s="5"/>
      <c r="I71" s="5"/>
      <c r="J71" s="6"/>
      <c r="O71" s="6"/>
    </row>
    <row r="72" spans="6:15" ht="45" customHeight="1" x14ac:dyDescent="0.25">
      <c r="F72" s="5"/>
      <c r="I72" s="5"/>
      <c r="J72" s="6"/>
      <c r="O72" s="6"/>
    </row>
    <row r="73" spans="6:15" ht="45" customHeight="1" x14ac:dyDescent="0.25">
      <c r="F73" s="5"/>
      <c r="I73" s="5"/>
      <c r="J73" s="6"/>
      <c r="O73" s="6"/>
    </row>
    <row r="74" spans="6:15" ht="45" customHeight="1" x14ac:dyDescent="0.25">
      <c r="F74" s="5"/>
      <c r="I74" s="5"/>
      <c r="J74" s="6"/>
      <c r="O74" s="6"/>
    </row>
    <row r="75" spans="6:15" ht="45" customHeight="1" x14ac:dyDescent="0.25">
      <c r="F75" s="5"/>
      <c r="I75" s="5"/>
      <c r="J75" s="6"/>
      <c r="O75" s="6"/>
    </row>
    <row r="76" spans="6:15" ht="45" customHeight="1" x14ac:dyDescent="0.25">
      <c r="F76" s="5"/>
      <c r="I76" s="5"/>
      <c r="J76" s="6"/>
      <c r="O76" s="6"/>
    </row>
    <row r="77" spans="6:15" ht="45" customHeight="1" x14ac:dyDescent="0.25">
      <c r="F77" s="5"/>
      <c r="I77" s="5"/>
      <c r="J77" s="6"/>
      <c r="O77" s="6"/>
    </row>
    <row r="78" spans="6:15" ht="45" customHeight="1" x14ac:dyDescent="0.25">
      <c r="F78" s="5"/>
      <c r="I78" s="5"/>
      <c r="J78" s="7"/>
      <c r="O78" s="6"/>
    </row>
    <row r="79" spans="6:15" ht="45" customHeight="1" x14ac:dyDescent="0.25">
      <c r="F79" s="5"/>
    </row>
    <row r="80" spans="6:15" ht="45" customHeight="1" x14ac:dyDescent="0.25">
      <c r="F80" s="5"/>
    </row>
    <row r="81" spans="4:6" ht="45" customHeight="1" x14ac:dyDescent="0.25">
      <c r="F81" s="5"/>
    </row>
    <row r="82" spans="4:6" ht="45" customHeight="1" x14ac:dyDescent="0.25">
      <c r="F82" s="5"/>
    </row>
    <row r="83" spans="4:6" ht="45" customHeight="1" x14ac:dyDescent="0.25">
      <c r="F83" s="5"/>
    </row>
    <row r="84" spans="4:6" ht="45" customHeight="1" x14ac:dyDescent="0.25">
      <c r="F84" s="5"/>
    </row>
    <row r="85" spans="4:6" ht="45" customHeight="1" x14ac:dyDescent="0.25">
      <c r="F85" s="5"/>
    </row>
    <row r="86" spans="4:6" ht="45" customHeight="1" x14ac:dyDescent="0.25">
      <c r="F86" s="5"/>
    </row>
    <row r="87" spans="4:6" ht="45" customHeight="1" x14ac:dyDescent="0.25">
      <c r="D87" s="5"/>
      <c r="F87" s="5"/>
    </row>
    <row r="88" spans="4:6" ht="45" customHeight="1" x14ac:dyDescent="0.25">
      <c r="F88" s="5"/>
    </row>
    <row r="89" spans="4:6" ht="45" customHeight="1" x14ac:dyDescent="0.25">
      <c r="F89" s="5"/>
    </row>
    <row r="90" spans="4:6" ht="45" customHeight="1" x14ac:dyDescent="0.25">
      <c r="F90" s="5"/>
    </row>
    <row r="91" spans="4:6" ht="45" customHeight="1" x14ac:dyDescent="0.25">
      <c r="D91" s="5"/>
      <c r="F91" s="5"/>
    </row>
    <row r="92" spans="4:6" ht="45" customHeight="1" x14ac:dyDescent="0.25">
      <c r="F92" s="5"/>
    </row>
    <row r="93" spans="4:6" ht="45" customHeight="1" x14ac:dyDescent="0.25">
      <c r="F93" s="5"/>
    </row>
    <row r="94" spans="4:6" ht="45" customHeight="1" x14ac:dyDescent="0.25">
      <c r="F94" s="5"/>
    </row>
    <row r="95" spans="4:6" ht="45" customHeight="1" x14ac:dyDescent="0.25">
      <c r="F95" s="5"/>
    </row>
    <row r="96" spans="4:6" ht="45" customHeight="1" x14ac:dyDescent="0.25">
      <c r="F96" s="5"/>
    </row>
    <row r="97" spans="4:6" ht="45" customHeight="1" x14ac:dyDescent="0.25">
      <c r="F97" s="5"/>
    </row>
    <row r="98" spans="4:6" ht="45" customHeight="1" x14ac:dyDescent="0.25">
      <c r="F98" s="5"/>
    </row>
    <row r="99" spans="4:6" ht="45" customHeight="1" x14ac:dyDescent="0.25">
      <c r="F99" s="5"/>
    </row>
    <row r="100" spans="4:6" ht="45" customHeight="1" x14ac:dyDescent="0.25">
      <c r="F100" s="5"/>
    </row>
    <row r="101" spans="4:6" ht="45" customHeight="1" x14ac:dyDescent="0.25">
      <c r="F101" s="5"/>
    </row>
    <row r="102" spans="4:6" ht="45" customHeight="1" x14ac:dyDescent="0.25">
      <c r="F102" s="5"/>
    </row>
    <row r="103" spans="4:6" ht="45" customHeight="1" x14ac:dyDescent="0.25">
      <c r="F103" s="5"/>
    </row>
    <row r="104" spans="4:6" ht="45" customHeight="1" x14ac:dyDescent="0.25">
      <c r="F104" s="5"/>
    </row>
    <row r="105" spans="4:6" ht="45" customHeight="1" x14ac:dyDescent="0.25">
      <c r="F105" s="5"/>
    </row>
    <row r="106" spans="4:6" ht="45" customHeight="1" x14ac:dyDescent="0.25">
      <c r="F106" s="5"/>
    </row>
    <row r="107" spans="4:6" ht="45" customHeight="1" x14ac:dyDescent="0.25">
      <c r="F107" s="5"/>
    </row>
    <row r="108" spans="4:6" ht="45" customHeight="1" x14ac:dyDescent="0.25">
      <c r="F108" s="5"/>
    </row>
    <row r="109" spans="4:6" ht="45" customHeight="1" x14ac:dyDescent="0.25">
      <c r="F109" s="5"/>
    </row>
    <row r="110" spans="4:6" ht="45" customHeight="1" x14ac:dyDescent="0.25">
      <c r="D110" s="5"/>
      <c r="F110" s="5"/>
    </row>
    <row r="111" spans="4:6" ht="45" customHeight="1" x14ac:dyDescent="0.25">
      <c r="F111" s="5"/>
    </row>
    <row r="112" spans="4:6" ht="45" customHeight="1" x14ac:dyDescent="0.25">
      <c r="D112" s="5"/>
      <c r="F112" s="5"/>
    </row>
    <row r="113" spans="4:6" ht="45" customHeight="1" x14ac:dyDescent="0.25">
      <c r="D113" s="5"/>
      <c r="F113" s="5"/>
    </row>
    <row r="114" spans="4:6" ht="45" customHeight="1" x14ac:dyDescent="0.25">
      <c r="D114" s="5"/>
      <c r="F114" s="5"/>
    </row>
    <row r="115" spans="4:6" ht="45" customHeight="1" x14ac:dyDescent="0.25">
      <c r="F115" s="5"/>
    </row>
    <row r="116" spans="4:6" ht="45" customHeight="1" x14ac:dyDescent="0.25">
      <c r="F116" s="5"/>
    </row>
    <row r="117" spans="4:6" ht="45" customHeight="1" x14ac:dyDescent="0.25">
      <c r="F117" s="5"/>
    </row>
    <row r="118" spans="4:6" ht="45" customHeight="1" x14ac:dyDescent="0.25">
      <c r="F118" s="5"/>
    </row>
    <row r="119" spans="4:6" ht="45" customHeight="1" x14ac:dyDescent="0.25">
      <c r="F119" s="5"/>
    </row>
    <row r="120" spans="4:6" ht="45" customHeight="1" x14ac:dyDescent="0.25">
      <c r="F120" s="5"/>
    </row>
    <row r="121" spans="4:6" ht="45" customHeight="1" x14ac:dyDescent="0.25">
      <c r="F121" s="5"/>
    </row>
    <row r="122" spans="4:6" ht="45" customHeight="1" x14ac:dyDescent="0.25">
      <c r="F122" s="5"/>
    </row>
    <row r="123" spans="4:6" ht="45" customHeight="1" x14ac:dyDescent="0.25">
      <c r="F123" s="5"/>
    </row>
    <row r="124" spans="4:6" ht="45" customHeight="1" x14ac:dyDescent="0.25">
      <c r="F124" s="5"/>
    </row>
    <row r="125" spans="4:6" ht="45" customHeight="1" x14ac:dyDescent="0.25">
      <c r="F125" s="5"/>
    </row>
    <row r="126" spans="4:6" ht="45" customHeight="1" x14ac:dyDescent="0.25">
      <c r="F126" s="5"/>
    </row>
    <row r="127" spans="4:6" ht="45" customHeight="1" x14ac:dyDescent="0.25">
      <c r="F127" s="5"/>
    </row>
    <row r="128" spans="4:6" ht="45" customHeight="1" x14ac:dyDescent="0.25">
      <c r="F128" s="5"/>
    </row>
    <row r="129" spans="6:6" ht="45" customHeight="1" x14ac:dyDescent="0.25">
      <c r="F129" s="5"/>
    </row>
    <row r="130" spans="6:6" ht="45" customHeight="1" x14ac:dyDescent="0.25">
      <c r="F130" s="5"/>
    </row>
    <row r="131" spans="6:6" ht="45" customHeight="1" x14ac:dyDescent="0.25">
      <c r="F131" s="5"/>
    </row>
    <row r="132" spans="6:6" ht="45" customHeight="1" x14ac:dyDescent="0.25">
      <c r="F132" s="5"/>
    </row>
    <row r="133" spans="6:6" ht="45" customHeight="1" x14ac:dyDescent="0.25">
      <c r="F133" s="5"/>
    </row>
    <row r="134" spans="6:6" ht="45" customHeight="1" x14ac:dyDescent="0.25">
      <c r="F134" s="5"/>
    </row>
    <row r="135" spans="6:6" ht="45" customHeight="1" x14ac:dyDescent="0.25">
      <c r="F135" s="5"/>
    </row>
    <row r="136" spans="6:6" ht="45" customHeight="1" x14ac:dyDescent="0.25">
      <c r="F136" s="5"/>
    </row>
    <row r="137" spans="6:6" ht="45" customHeight="1" x14ac:dyDescent="0.25">
      <c r="F137" s="5"/>
    </row>
    <row r="138" spans="6:6" ht="45" customHeight="1" x14ac:dyDescent="0.25">
      <c r="F138" s="5"/>
    </row>
    <row r="139" spans="6:6" ht="45" customHeight="1" x14ac:dyDescent="0.25">
      <c r="F139" s="5"/>
    </row>
    <row r="140" spans="6:6" ht="45" customHeight="1" x14ac:dyDescent="0.25">
      <c r="F140" s="5"/>
    </row>
    <row r="141" spans="6:6" ht="45" customHeight="1" x14ac:dyDescent="0.25">
      <c r="F141" s="5"/>
    </row>
    <row r="142" spans="6:6" ht="45" customHeight="1" x14ac:dyDescent="0.25">
      <c r="F142" s="5"/>
    </row>
    <row r="143" spans="6:6" ht="45" customHeight="1" x14ac:dyDescent="0.25">
      <c r="F143" s="5"/>
    </row>
    <row r="144" spans="6:6" ht="45" customHeight="1" x14ac:dyDescent="0.25">
      <c r="F144" s="5"/>
    </row>
    <row r="145" spans="6:6" ht="45" customHeight="1" x14ac:dyDescent="0.25">
      <c r="F145" s="5"/>
    </row>
    <row r="146" spans="6:6" ht="45" customHeight="1" x14ac:dyDescent="0.25">
      <c r="F146" s="5"/>
    </row>
    <row r="147" spans="6:6" ht="45" customHeight="1" x14ac:dyDescent="0.25">
      <c r="F147" s="5"/>
    </row>
    <row r="148" spans="6:6" ht="45" customHeight="1" x14ac:dyDescent="0.25">
      <c r="F148" s="5"/>
    </row>
    <row r="149" spans="6:6" ht="45" customHeight="1" x14ac:dyDescent="0.25">
      <c r="F149" s="5"/>
    </row>
    <row r="150" spans="6:6" ht="45" customHeight="1" x14ac:dyDescent="0.25">
      <c r="F150" s="5"/>
    </row>
    <row r="151" spans="6:6" ht="45" customHeight="1" x14ac:dyDescent="0.25">
      <c r="F151" s="5"/>
    </row>
    <row r="152" spans="6:6" ht="45" customHeight="1" x14ac:dyDescent="0.25">
      <c r="F152" s="5"/>
    </row>
    <row r="153" spans="6:6" ht="45" customHeight="1" x14ac:dyDescent="0.25">
      <c r="F153" s="5"/>
    </row>
    <row r="154" spans="6:6" ht="45" customHeight="1" x14ac:dyDescent="0.25">
      <c r="F154" s="5"/>
    </row>
    <row r="155" spans="6:6" ht="45" customHeight="1" x14ac:dyDescent="0.25">
      <c r="F155" s="5"/>
    </row>
    <row r="156" spans="6:6" ht="45" customHeight="1" x14ac:dyDescent="0.25">
      <c r="F156" s="5"/>
    </row>
    <row r="157" spans="6:6" ht="45" customHeight="1" x14ac:dyDescent="0.25">
      <c r="F157" s="5"/>
    </row>
    <row r="158" spans="6:6" ht="45" customHeight="1" x14ac:dyDescent="0.25">
      <c r="F158" s="5"/>
    </row>
    <row r="159" spans="6:6" ht="45" customHeight="1" x14ac:dyDescent="0.25">
      <c r="F159" s="5"/>
    </row>
    <row r="160" spans="6:6" ht="45" customHeight="1" x14ac:dyDescent="0.25">
      <c r="F160" s="5"/>
    </row>
    <row r="161" spans="6:6" ht="45" customHeight="1" x14ac:dyDescent="0.25">
      <c r="F161" s="5"/>
    </row>
    <row r="162" spans="6:6" ht="45" customHeight="1" x14ac:dyDescent="0.25">
      <c r="F162" s="5"/>
    </row>
    <row r="163" spans="6:6" ht="45" customHeight="1" x14ac:dyDescent="0.25">
      <c r="F163" s="5"/>
    </row>
    <row r="164" spans="6:6" ht="45" customHeight="1" x14ac:dyDescent="0.25">
      <c r="F164" s="5"/>
    </row>
    <row r="165" spans="6:6" ht="45" customHeight="1" x14ac:dyDescent="0.25">
      <c r="F165" s="5"/>
    </row>
    <row r="166" spans="6:6" ht="45" customHeight="1" x14ac:dyDescent="0.25">
      <c r="F166" s="5"/>
    </row>
  </sheetData>
  <sortState ref="C67:E165">
    <sortCondition descending="1" ref="E57:E155"/>
  </sortState>
  <mergeCells count="2">
    <mergeCell ref="D2:G2"/>
    <mergeCell ref="D3:G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CHART II</vt:lpstr>
      <vt:lpstr>TABLE for CHART II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2021-11-02T06:48:28Z</dcterms:modified>
</cp:coreProperties>
</file>